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D4" i="1" l="1"/>
  <c r="D5" i="1"/>
  <c r="D6" i="1"/>
  <c r="D7" i="1"/>
  <c r="D8" i="1"/>
  <c r="D9" i="1"/>
  <c r="D3" i="1"/>
  <c r="C4" i="1"/>
  <c r="C5" i="1"/>
  <c r="C6" i="1"/>
  <c r="C7" i="1"/>
  <c r="C8" i="1"/>
  <c r="C9" i="1"/>
  <c r="C3" i="1"/>
</calcChain>
</file>

<file path=xl/sharedStrings.xml><?xml version="1.0" encoding="utf-8"?>
<sst xmlns="http://schemas.openxmlformats.org/spreadsheetml/2006/main" count="48" uniqueCount="48">
  <si>
    <t>BẢNG DOANH THU CÁC CÂU LẠC BỘ BÓNG ĐÁ NĂM 2012</t>
  </si>
  <si>
    <t>STT</t>
  </si>
  <si>
    <t>Mã CLB</t>
  </si>
  <si>
    <t>Tên CLB</t>
  </si>
  <si>
    <t>Tên Nước</t>
  </si>
  <si>
    <t>Sân VĐ</t>
  </si>
  <si>
    <t>Số Lượng CĐV</t>
  </si>
  <si>
    <t>Giá Vé</t>
  </si>
  <si>
    <t>IAC1</t>
  </si>
  <si>
    <t>EMU2</t>
  </si>
  <si>
    <t>FPS2</t>
  </si>
  <si>
    <t>SBA1</t>
  </si>
  <si>
    <t>SRE1</t>
  </si>
  <si>
    <t>GBM2</t>
  </si>
  <si>
    <t>PBI2</t>
  </si>
  <si>
    <t>BẢNG 1 : Tên nước</t>
  </si>
  <si>
    <t>Mã</t>
  </si>
  <si>
    <t>E</t>
  </si>
  <si>
    <t>F</t>
  </si>
  <si>
    <t>G</t>
  </si>
  <si>
    <t>I</t>
  </si>
  <si>
    <t>P</t>
  </si>
  <si>
    <t>S</t>
  </si>
  <si>
    <t>Tây Ban Nha</t>
  </si>
  <si>
    <t>Bồ Đồ Nha</t>
  </si>
  <si>
    <t>Ý</t>
  </si>
  <si>
    <t>Đức</t>
  </si>
  <si>
    <t>Pháp</t>
  </si>
  <si>
    <t>Anh</t>
  </si>
  <si>
    <t>Tên nước</t>
  </si>
  <si>
    <t>MÃ</t>
  </si>
  <si>
    <t>AC</t>
  </si>
  <si>
    <t>BA</t>
  </si>
  <si>
    <t>BI</t>
  </si>
  <si>
    <t>BM</t>
  </si>
  <si>
    <t>MU</t>
  </si>
  <si>
    <t>PS</t>
  </si>
  <si>
    <t>RE</t>
  </si>
  <si>
    <t>Real Madrit</t>
  </si>
  <si>
    <t>Paris SG</t>
  </si>
  <si>
    <t>Manchaster</t>
  </si>
  <si>
    <t>B.Munich</t>
  </si>
  <si>
    <t>Benfica</t>
  </si>
  <si>
    <t>Barcelona</t>
  </si>
  <si>
    <t>AcMilan</t>
  </si>
  <si>
    <t>Giá vé</t>
  </si>
  <si>
    <t>TênCLB</t>
  </si>
  <si>
    <t>Bảng 2 : Tên Câu Lạc Bộ và giá 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</si>
</sst>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/>
    </xf>
    <xf numFmtId="3" fontId="0" fillId="0" borderId="1" xfId="0" applyNumberFormat="1" applyBorder="1"/>
    <xf numFmtId="0" fontId="1" fillId="0" borderId="1" xfId="0" applyFont="1" applyBorder="1" applyAlignment="1">
      <alignment horizontal="center"/>
    </xf>
    <xf numFmtId="0" fontId="2" fillId="0" borderId="0" xfId="0" applyFont="1" applyBorder="1" applyAlignment="1"/>
    <xf numFmtId="0" fontId="0" fillId="0" borderId="0" xfId="0" applyBorder="1" applyAlignment="1"/>
    <xf numFmtId="0" fontId="2" fillId="0" borderId="1" xfId="0" applyFont="1" applyBorder="1" applyAlignment="1"/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"/>
  <sheetViews>
    <sheetView tabSelected="1" workbookViewId="0">
      <selection activeCell="R3" sqref="R3"/>
    </sheetView>
  </sheetViews>
  <sheetFormatPr defaultRowHeight="15" x14ac:dyDescent="0.25"/>
  <cols>
    <col min="3" max="3" width="11.28515625" bestFit="1" customWidth="1"/>
    <col min="4" max="4" width="11.7109375" bestFit="1" customWidth="1"/>
    <col min="6" max="6" width="7.5703125" customWidth="1"/>
    <col min="7" max="7" width="24.28515625" customWidth="1"/>
    <col min="8" max="8" width="9.42578125" customWidth="1"/>
    <col min="12" max="12" width="11.7109375" bestFit="1" customWidth="1"/>
    <col min="15" max="15" width="11.28515625" bestFit="1" customWidth="1"/>
  </cols>
  <sheetData>
    <row r="1" spans="1:16" ht="18.75" x14ac:dyDescent="0.3">
      <c r="A1" s="9" t="s">
        <v>0</v>
      </c>
      <c r="B1" s="9"/>
      <c r="C1" s="9"/>
      <c r="D1" s="9"/>
      <c r="E1" s="9"/>
      <c r="F1" s="9"/>
      <c r="G1" s="9"/>
      <c r="H1" s="7"/>
    </row>
    <row r="2" spans="1:16" ht="45" x14ac:dyDescent="0.25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  <c r="F2" s="2" t="s">
        <v>6</v>
      </c>
      <c r="G2" s="1" t="s">
        <v>7</v>
      </c>
      <c r="H2" s="8"/>
    </row>
    <row r="3" spans="1:16" x14ac:dyDescent="0.25">
      <c r="A3" s="4">
        <v>1</v>
      </c>
      <c r="B3" s="3" t="s">
        <v>8</v>
      </c>
      <c r="C3" s="3" t="str">
        <f>VLOOKUP(MID(B3,2,2),$N$6:$P$12,2,0)</f>
        <v>AcMilan</v>
      </c>
      <c r="D3" s="3" t="str">
        <f>VLOOKUP(LEFT(B3,1),$K$6:$L$11,2,0)</f>
        <v>Ý</v>
      </c>
      <c r="E3" s="3"/>
      <c r="F3" s="5">
        <v>80000</v>
      </c>
      <c r="G3" s="3"/>
      <c r="H3" s="8"/>
    </row>
    <row r="4" spans="1:16" x14ac:dyDescent="0.25">
      <c r="A4" s="3"/>
      <c r="B4" s="3" t="s">
        <v>9</v>
      </c>
      <c r="C4" s="3" t="str">
        <f t="shared" ref="C4:C9" si="0">VLOOKUP(MID(B4,2,2),$N$6:$P$12,2,0)</f>
        <v>Manchaster</v>
      </c>
      <c r="D4" s="3" t="str">
        <f t="shared" ref="D4:D9" si="1">VLOOKUP(LEFT(B4,1),$K$6:$L$11,2,0)</f>
        <v>Anh</v>
      </c>
      <c r="E4" s="3"/>
      <c r="F4" s="5">
        <v>60000</v>
      </c>
      <c r="G4" s="3"/>
      <c r="H4" s="8"/>
      <c r="K4" s="10" t="s">
        <v>15</v>
      </c>
      <c r="L4" s="11"/>
      <c r="N4" s="12" t="s">
        <v>47</v>
      </c>
      <c r="O4" s="12"/>
      <c r="P4" s="12"/>
    </row>
    <row r="5" spans="1:16" x14ac:dyDescent="0.25">
      <c r="A5" s="3"/>
      <c r="B5" s="3" t="s">
        <v>10</v>
      </c>
      <c r="C5" s="3" t="str">
        <f t="shared" si="0"/>
        <v>Paris SG</v>
      </c>
      <c r="D5" s="3" t="str">
        <f t="shared" si="1"/>
        <v>Pháp</v>
      </c>
      <c r="E5" s="3"/>
      <c r="F5" s="5">
        <v>50000</v>
      </c>
      <c r="G5" s="3"/>
      <c r="H5" s="8"/>
      <c r="K5" s="6" t="s">
        <v>16</v>
      </c>
      <c r="L5" s="6" t="s">
        <v>29</v>
      </c>
      <c r="N5" s="6" t="s">
        <v>30</v>
      </c>
      <c r="O5" s="6" t="s">
        <v>46</v>
      </c>
      <c r="P5" s="6" t="s">
        <v>45</v>
      </c>
    </row>
    <row r="6" spans="1:16" x14ac:dyDescent="0.25">
      <c r="A6" s="3"/>
      <c r="B6" s="3" t="s">
        <v>11</v>
      </c>
      <c r="C6" s="3" t="str">
        <f t="shared" si="0"/>
        <v>Barcelona</v>
      </c>
      <c r="D6" s="3" t="str">
        <f t="shared" si="1"/>
        <v>Tây Ban Nha</v>
      </c>
      <c r="E6" s="3"/>
      <c r="F6" s="5">
        <v>100000</v>
      </c>
      <c r="G6" s="3"/>
      <c r="H6" s="8"/>
      <c r="K6" s="4" t="s">
        <v>17</v>
      </c>
      <c r="L6" s="3" t="s">
        <v>28</v>
      </c>
      <c r="N6" s="4" t="s">
        <v>31</v>
      </c>
      <c r="O6" s="3" t="s">
        <v>44</v>
      </c>
      <c r="P6" s="3">
        <v>12</v>
      </c>
    </row>
    <row r="7" spans="1:16" x14ac:dyDescent="0.25">
      <c r="A7" s="3"/>
      <c r="B7" s="3" t="s">
        <v>12</v>
      </c>
      <c r="C7" s="3" t="str">
        <f t="shared" si="0"/>
        <v>Real Madrit</v>
      </c>
      <c r="D7" s="3" t="str">
        <f t="shared" si="1"/>
        <v>Tây Ban Nha</v>
      </c>
      <c r="E7" s="3"/>
      <c r="F7" s="5">
        <v>80000</v>
      </c>
      <c r="G7" s="3"/>
      <c r="H7" s="8"/>
      <c r="K7" s="4" t="s">
        <v>18</v>
      </c>
      <c r="L7" s="3" t="s">
        <v>27</v>
      </c>
      <c r="N7" s="4" t="s">
        <v>32</v>
      </c>
      <c r="O7" s="3" t="s">
        <v>43</v>
      </c>
      <c r="P7" s="3">
        <v>10</v>
      </c>
    </row>
    <row r="8" spans="1:16" x14ac:dyDescent="0.25">
      <c r="A8" s="3"/>
      <c r="B8" s="3" t="s">
        <v>13</v>
      </c>
      <c r="C8" s="3" t="str">
        <f t="shared" si="0"/>
        <v>B.Munich</v>
      </c>
      <c r="D8" s="3" t="str">
        <f t="shared" si="1"/>
        <v>Đức</v>
      </c>
      <c r="E8" s="3"/>
      <c r="F8" s="5">
        <v>70000</v>
      </c>
      <c r="G8" s="3"/>
      <c r="H8" s="8"/>
      <c r="K8" s="4" t="s">
        <v>19</v>
      </c>
      <c r="L8" s="3" t="s">
        <v>26</v>
      </c>
      <c r="N8" s="4" t="s">
        <v>33</v>
      </c>
      <c r="O8" s="3" t="s">
        <v>42</v>
      </c>
      <c r="P8" s="3">
        <v>7</v>
      </c>
    </row>
    <row r="9" spans="1:16" x14ac:dyDescent="0.25">
      <c r="A9" s="3"/>
      <c r="B9" s="3" t="s">
        <v>14</v>
      </c>
      <c r="C9" s="3" t="str">
        <f t="shared" si="0"/>
        <v>Benfica</v>
      </c>
      <c r="D9" s="3" t="str">
        <f t="shared" si="1"/>
        <v>Bồ Đồ Nha</v>
      </c>
      <c r="E9" s="3"/>
      <c r="F9" s="5">
        <v>40000</v>
      </c>
      <c r="G9" s="3"/>
      <c r="H9" s="8"/>
      <c r="K9" s="4" t="s">
        <v>20</v>
      </c>
      <c r="L9" s="3" t="s">
        <v>25</v>
      </c>
      <c r="N9" s="4" t="s">
        <v>34</v>
      </c>
      <c r="O9" s="3" t="s">
        <v>41</v>
      </c>
      <c r="P9" s="3">
        <v>10</v>
      </c>
    </row>
    <row r="10" spans="1:16" x14ac:dyDescent="0.25">
      <c r="K10" s="4" t="s">
        <v>21</v>
      </c>
      <c r="L10" s="3" t="s">
        <v>24</v>
      </c>
      <c r="N10" s="4" t="s">
        <v>35</v>
      </c>
      <c r="O10" s="3" t="s">
        <v>40</v>
      </c>
      <c r="P10" s="3">
        <v>10</v>
      </c>
    </row>
    <row r="11" spans="1:16" x14ac:dyDescent="0.25">
      <c r="K11" s="4" t="s">
        <v>22</v>
      </c>
      <c r="L11" s="3" t="s">
        <v>23</v>
      </c>
      <c r="N11" s="4" t="s">
        <v>36</v>
      </c>
      <c r="O11" s="3" t="s">
        <v>39</v>
      </c>
      <c r="P11" s="3">
        <v>12</v>
      </c>
    </row>
    <row r="12" spans="1:16" x14ac:dyDescent="0.25">
      <c r="N12" s="4" t="s">
        <v>37</v>
      </c>
      <c r="O12" s="3" t="s">
        <v>38</v>
      </c>
      <c r="P12" s="3">
        <v>10</v>
      </c>
    </row>
  </sheetData>
  <mergeCells count="2">
    <mergeCell ref="K4:L4"/>
    <mergeCell ref="N4:P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2010-04-18T06:16:21Z</dcterms:modified>
</cp:coreProperties>
</file>